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ВЕСТ  2025 2029\Корректировка 06 05 2026г\Корректирвка Формы  06 05 2026\"/>
    </mc:Choice>
  </mc:AlternateContent>
  <xr:revisionPtr revIDLastSave="0" documentId="13_ncr:1_{A6FDC513-CD9C-41FC-9135-B21EBED853F1}" xr6:coauthVersionLast="36" xr6:coauthVersionMax="36" xr10:uidLastSave="{00000000-0000-0000-0000-000000000000}"/>
  <bookViews>
    <workbookView xWindow="0" yWindow="0" windowWidth="23016" windowHeight="8628" xr2:uid="{9D6906E9-2BB2-40BE-A5C3-8BD2887E4F05}"/>
  </bookViews>
  <sheets>
    <sheet name="Лист1" sheetId="1" r:id="rId1"/>
  </sheets>
  <definedNames>
    <definedName name="_xlnm.Print_Area" localSheetId="0">Лист1!$A$1:$N$100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4" i="1" l="1"/>
  <c r="L105" i="1"/>
  <c r="L106" i="1"/>
  <c r="L107" i="1"/>
  <c r="L103" i="1"/>
  <c r="I105" i="1"/>
  <c r="I104" i="1"/>
  <c r="I106" i="1"/>
  <c r="I107" i="1"/>
  <c r="I103" i="1"/>
  <c r="F107" i="1"/>
  <c r="F106" i="1"/>
  <c r="F105" i="1"/>
  <c r="F104" i="1"/>
  <c r="F103" i="1"/>
  <c r="G107" i="1" s="1"/>
  <c r="M92" i="1" l="1"/>
  <c r="M91" i="1"/>
  <c r="M90" i="1"/>
  <c r="M88" i="1"/>
  <c r="M77" i="1"/>
  <c r="M75" i="1"/>
  <c r="M73" i="1"/>
  <c r="M62" i="1"/>
  <c r="M61" i="1"/>
  <c r="M60" i="1"/>
  <c r="M58" i="1"/>
  <c r="M47" i="1"/>
  <c r="M46" i="1"/>
  <c r="M45" i="1"/>
  <c r="M43" i="1"/>
  <c r="F83" i="1"/>
  <c r="F98" i="1"/>
  <c r="F53" i="1"/>
  <c r="F68" i="1"/>
  <c r="J21" i="1" l="1"/>
  <c r="J17" i="1"/>
  <c r="J19" i="1"/>
  <c r="J23" i="1"/>
  <c r="F92" i="1" l="1"/>
  <c r="K77" i="1" l="1"/>
  <c r="K62" i="1"/>
  <c r="K47" i="1"/>
  <c r="J49" i="1"/>
  <c r="J50" i="1"/>
  <c r="K49" i="1" s="1"/>
  <c r="J51" i="1"/>
  <c r="K51" i="1" s="1"/>
  <c r="J52" i="1"/>
  <c r="K52" i="1" s="1"/>
  <c r="J53" i="1"/>
  <c r="J64" i="1"/>
  <c r="J65" i="1"/>
  <c r="K64" i="1" s="1"/>
  <c r="J66" i="1"/>
  <c r="K66" i="1" s="1"/>
  <c r="J67" i="1"/>
  <c r="K67" i="1" s="1"/>
  <c r="J68" i="1"/>
  <c r="J79" i="1"/>
  <c r="J80" i="1"/>
  <c r="K79" i="1" s="1"/>
  <c r="J81" i="1"/>
  <c r="K81" i="1" s="1"/>
  <c r="J82" i="1"/>
  <c r="K82" i="1" s="1"/>
  <c r="M76" i="1" s="1"/>
  <c r="J83" i="1"/>
  <c r="J77" i="1"/>
  <c r="J94" i="1"/>
  <c r="J95" i="1"/>
  <c r="K94" i="1" s="1"/>
  <c r="J96" i="1"/>
  <c r="K96" i="1" s="1"/>
  <c r="J97" i="1"/>
  <c r="K97" i="1" s="1"/>
  <c r="J98" i="1"/>
  <c r="J92" i="1"/>
  <c r="J91" i="1"/>
  <c r="K91" i="1" s="1"/>
  <c r="J90" i="1"/>
  <c r="K90" i="1" s="1"/>
  <c r="J89" i="1"/>
  <c r="J88" i="1"/>
  <c r="J76" i="1"/>
  <c r="K76" i="1" s="1"/>
  <c r="J75" i="1"/>
  <c r="K75" i="1" s="1"/>
  <c r="J74" i="1"/>
  <c r="J73" i="1"/>
  <c r="J62" i="1"/>
  <c r="J61" i="1"/>
  <c r="K61" i="1" s="1"/>
  <c r="J60" i="1"/>
  <c r="K60" i="1" s="1"/>
  <c r="J59" i="1"/>
  <c r="J58" i="1"/>
  <c r="J47" i="1"/>
  <c r="J46" i="1"/>
  <c r="K46" i="1" s="1"/>
  <c r="J45" i="1"/>
  <c r="K45" i="1" s="1"/>
  <c r="J44" i="1"/>
  <c r="J43" i="1"/>
  <c r="K98" i="1" l="1"/>
  <c r="K83" i="1"/>
  <c r="K68" i="1"/>
  <c r="K53" i="1"/>
  <c r="K43" i="1"/>
  <c r="K58" i="1"/>
  <c r="K73" i="1"/>
  <c r="K88" i="1"/>
  <c r="K92" i="1" l="1"/>
  <c r="J6" i="1"/>
  <c r="J8" i="1"/>
  <c r="J10" i="1"/>
  <c r="J12" i="1"/>
</calcChain>
</file>

<file path=xl/sharedStrings.xml><?xml version="1.0" encoding="utf-8"?>
<sst xmlns="http://schemas.openxmlformats.org/spreadsheetml/2006/main" count="93" uniqueCount="25">
  <si>
    <t>ПУ</t>
  </si>
  <si>
    <t>Свод</t>
  </si>
  <si>
    <t>Коэф</t>
  </si>
  <si>
    <t>Сумма</t>
  </si>
  <si>
    <t>Итоговая по смете</t>
  </si>
  <si>
    <t>год</t>
  </si>
  <si>
    <t>тр-р</t>
  </si>
  <si>
    <t>СТР</t>
  </si>
  <si>
    <t>Монтаж</t>
  </si>
  <si>
    <t>Оборуд</t>
  </si>
  <si>
    <t>Прочие</t>
  </si>
  <si>
    <t>Счетчики</t>
  </si>
  <si>
    <t>СВОД</t>
  </si>
  <si>
    <t>ИТОГО</t>
  </si>
  <si>
    <t>2026год</t>
  </si>
  <si>
    <t>ИТОГО 2026г</t>
  </si>
  <si>
    <t>2027год</t>
  </si>
  <si>
    <t>ИТОГО 2027г</t>
  </si>
  <si>
    <t>2028год</t>
  </si>
  <si>
    <t>ИТОГО 2028г</t>
  </si>
  <si>
    <t>2029год</t>
  </si>
  <si>
    <t>ИТОГО 2029г</t>
  </si>
  <si>
    <t>Общеее</t>
  </si>
  <si>
    <t>ТРТ</t>
  </si>
  <si>
    <t>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</si>
</sst>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0" fillId="4" borderId="1" xfId="0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6" borderId="1" xfId="0" applyNumberFormat="1" applyFill="1" applyBorder="1"/>
    <xf numFmtId="164" fontId="0" fillId="7" borderId="1" xfId="0" applyNumberFormat="1" applyFill="1" applyBorder="1"/>
    <xf numFmtId="164" fontId="0" fillId="8" borderId="1" xfId="0" applyNumberFormat="1" applyFill="1" applyBorder="1"/>
    <xf numFmtId="0" fontId="0" fillId="9" borderId="1" xfId="0" applyFill="1" applyBorder="1"/>
    <xf numFmtId="164" fontId="0" fillId="0" borderId="0" xfId="0" applyNumberFormat="1"/>
    <xf numFmtId="0" fontId="0" fillId="3" borderId="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5EE52-5C72-4813-A56E-7EDC55828FCD}">
  <dimension ref="B2:N107"/>
  <sheetViews>
    <sheetView tabSelected="1" view="pageBreakPreview" topLeftCell="A94" zoomScale="130" zoomScaleNormal="100" zoomScaleSheetLayoutView="130" workbookViewId="0">
      <selection activeCell="B25" sqref="B25:M39"/>
    </sheetView>
  </sheetViews>
  <sheetFormatPr defaultRowHeight="14.4" x14ac:dyDescent="0.3"/>
  <cols>
    <col min="13" max="13" width="13.5546875" customWidth="1"/>
  </cols>
  <sheetData>
    <row r="2" spans="2:14" x14ac:dyDescent="0.3">
      <c r="B2" s="1"/>
      <c r="C2" s="1"/>
      <c r="D2" s="1" t="s">
        <v>5</v>
      </c>
      <c r="E2" s="1"/>
      <c r="F2" s="1" t="s">
        <v>1</v>
      </c>
      <c r="G2" s="1"/>
      <c r="H2" s="1" t="s">
        <v>2</v>
      </c>
      <c r="I2" s="1"/>
      <c r="J2" s="1" t="s">
        <v>3</v>
      </c>
      <c r="K2" s="1"/>
      <c r="L2" s="1"/>
      <c r="M2" s="1" t="s">
        <v>4</v>
      </c>
      <c r="N2" s="1"/>
    </row>
    <row r="3" spans="2:14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4" x14ac:dyDescent="0.3">
      <c r="B4" s="2" t="s">
        <v>0</v>
      </c>
      <c r="C4" s="2"/>
      <c r="D4" s="2"/>
      <c r="E4" s="2"/>
      <c r="F4" s="2"/>
      <c r="G4" s="2"/>
      <c r="H4" s="2"/>
      <c r="I4" s="2"/>
      <c r="J4" s="3"/>
      <c r="K4" s="2"/>
      <c r="L4" s="2"/>
      <c r="M4" s="2"/>
      <c r="N4" s="2"/>
    </row>
    <row r="5" spans="2:14" x14ac:dyDescent="0.3">
      <c r="B5" s="4"/>
      <c r="C5" s="4"/>
      <c r="D5" s="4"/>
      <c r="E5" s="4"/>
      <c r="F5" s="4"/>
      <c r="G5" s="4"/>
      <c r="H5" s="4"/>
      <c r="I5" s="4"/>
      <c r="J5" s="5"/>
      <c r="K5" s="4"/>
      <c r="L5" s="4"/>
      <c r="M5" s="19"/>
      <c r="N5" s="4"/>
    </row>
    <row r="6" spans="2:14" x14ac:dyDescent="0.3">
      <c r="B6" s="4"/>
      <c r="C6" s="4"/>
      <c r="D6" s="4">
        <v>2026</v>
      </c>
      <c r="E6" s="4"/>
      <c r="F6" s="4">
        <v>2.4830000000000001</v>
      </c>
      <c r="G6" s="4"/>
      <c r="H6" s="4">
        <v>1.022</v>
      </c>
      <c r="I6" s="4"/>
      <c r="J6" s="5">
        <f t="shared" ref="J6:J23" si="0">SUM(F6*H6)</f>
        <v>2.5376259999999999</v>
      </c>
      <c r="K6" s="4"/>
      <c r="L6" s="4"/>
      <c r="M6" s="19">
        <v>2.5369999999999999</v>
      </c>
      <c r="N6" s="4"/>
    </row>
    <row r="7" spans="2:14" x14ac:dyDescent="0.3">
      <c r="B7" s="4"/>
      <c r="C7" s="4"/>
      <c r="D7" s="4"/>
      <c r="E7" s="4"/>
      <c r="F7" s="4"/>
      <c r="G7" s="4"/>
      <c r="H7" s="4"/>
      <c r="I7" s="4"/>
      <c r="J7" s="5"/>
      <c r="K7" s="4"/>
      <c r="L7" s="4"/>
      <c r="M7" s="19"/>
      <c r="N7" s="4"/>
    </row>
    <row r="8" spans="2:14" x14ac:dyDescent="0.3">
      <c r="B8" s="4"/>
      <c r="C8" s="4"/>
      <c r="D8" s="4">
        <v>2027</v>
      </c>
      <c r="E8" s="4"/>
      <c r="F8" s="4">
        <v>2.5819999999999999</v>
      </c>
      <c r="G8" s="4"/>
      <c r="H8" s="4">
        <v>1.066446</v>
      </c>
      <c r="I8" s="4"/>
      <c r="J8" s="5">
        <f t="shared" si="0"/>
        <v>2.753563572</v>
      </c>
      <c r="K8" s="4"/>
      <c r="L8" s="4"/>
      <c r="M8" s="19">
        <v>2.754</v>
      </c>
      <c r="N8" s="4"/>
    </row>
    <row r="9" spans="2:14" x14ac:dyDescent="0.3">
      <c r="B9" s="4"/>
      <c r="C9" s="4"/>
      <c r="D9" s="4"/>
      <c r="E9" s="4"/>
      <c r="F9" s="4"/>
      <c r="G9" s="4"/>
      <c r="H9" s="4"/>
      <c r="I9" s="4"/>
      <c r="J9" s="5"/>
      <c r="K9" s="4"/>
      <c r="L9" s="4"/>
      <c r="M9" s="19"/>
      <c r="N9" s="4"/>
    </row>
    <row r="10" spans="2:14" x14ac:dyDescent="0.3">
      <c r="B10" s="4"/>
      <c r="C10" s="4"/>
      <c r="D10" s="4">
        <v>2028</v>
      </c>
      <c r="E10" s="4"/>
      <c r="F10" s="4">
        <v>1.621</v>
      </c>
      <c r="G10" s="4"/>
      <c r="H10" s="4">
        <v>1.112303</v>
      </c>
      <c r="I10" s="4"/>
      <c r="J10" s="5">
        <f t="shared" si="0"/>
        <v>1.8030431630000001</v>
      </c>
      <c r="K10" s="4"/>
      <c r="L10" s="4"/>
      <c r="M10" s="19">
        <v>1.8029999999999999</v>
      </c>
      <c r="N10" s="4"/>
    </row>
    <row r="11" spans="2:14" x14ac:dyDescent="0.3">
      <c r="B11" s="4"/>
      <c r="C11" s="4"/>
      <c r="D11" s="4"/>
      <c r="E11" s="4"/>
      <c r="F11" s="4"/>
      <c r="G11" s="4"/>
      <c r="H11" s="4"/>
      <c r="I11" s="4"/>
      <c r="J11" s="5"/>
      <c r="K11" s="4"/>
      <c r="L11" s="4"/>
      <c r="M11" s="19"/>
      <c r="N11" s="4"/>
    </row>
    <row r="12" spans="2:14" x14ac:dyDescent="0.3">
      <c r="B12" s="4"/>
      <c r="C12" s="4"/>
      <c r="D12" s="4">
        <v>2029</v>
      </c>
      <c r="E12" s="4"/>
      <c r="F12" s="4">
        <v>3.5219999999999998</v>
      </c>
      <c r="G12" s="4"/>
      <c r="H12" s="4">
        <v>1.1601319999999999</v>
      </c>
      <c r="I12" s="4"/>
      <c r="J12" s="5">
        <f t="shared" si="0"/>
        <v>4.0859849039999991</v>
      </c>
      <c r="K12" s="4"/>
      <c r="L12" s="4"/>
      <c r="M12" s="19">
        <v>4.0860000000000003</v>
      </c>
      <c r="N12" s="4"/>
    </row>
    <row r="13" spans="2:14" x14ac:dyDescent="0.3">
      <c r="B13" s="4"/>
      <c r="C13" s="4"/>
      <c r="D13" s="4"/>
      <c r="E13" s="4"/>
      <c r="F13" s="4"/>
      <c r="G13" s="4"/>
      <c r="H13" s="4"/>
      <c r="I13" s="4"/>
      <c r="J13" s="5"/>
      <c r="K13" s="4"/>
      <c r="L13" s="4"/>
      <c r="M13" s="19"/>
      <c r="N13" s="4"/>
    </row>
    <row r="14" spans="2:14" x14ac:dyDescent="0.3">
      <c r="B14" s="4"/>
      <c r="C14" s="4"/>
      <c r="D14" s="4"/>
      <c r="E14" s="4"/>
      <c r="F14" s="4"/>
      <c r="G14" s="4"/>
      <c r="H14" s="4"/>
      <c r="I14" s="4"/>
      <c r="J14" s="5"/>
      <c r="K14" s="4"/>
      <c r="L14" s="4"/>
      <c r="M14" s="19"/>
      <c r="N14" s="4"/>
    </row>
    <row r="15" spans="2:14" x14ac:dyDescent="0.3">
      <c r="B15" s="6" t="s">
        <v>6</v>
      </c>
      <c r="C15" s="6"/>
      <c r="D15" s="6"/>
      <c r="E15" s="6"/>
      <c r="F15" s="6"/>
      <c r="G15" s="6"/>
      <c r="H15" s="6"/>
      <c r="I15" s="6"/>
      <c r="J15" s="5"/>
      <c r="K15" s="6"/>
      <c r="L15" s="6"/>
      <c r="M15" s="19"/>
      <c r="N15" s="6"/>
    </row>
    <row r="16" spans="2:14" x14ac:dyDescent="0.3">
      <c r="B16" s="6"/>
      <c r="C16" s="6"/>
      <c r="D16" s="6"/>
      <c r="E16" s="6"/>
      <c r="F16" s="6"/>
      <c r="G16" s="6"/>
      <c r="H16" s="6"/>
      <c r="I16" s="6"/>
      <c r="J16" s="5"/>
      <c r="K16" s="6"/>
      <c r="L16" s="6"/>
      <c r="M16" s="19"/>
      <c r="N16" s="6"/>
    </row>
    <row r="17" spans="2:14" x14ac:dyDescent="0.3">
      <c r="B17" s="6"/>
      <c r="C17" s="6"/>
      <c r="D17" s="6">
        <v>2026</v>
      </c>
      <c r="E17" s="6"/>
      <c r="F17" s="6">
        <v>5.827</v>
      </c>
      <c r="G17" s="6"/>
      <c r="H17" s="6">
        <v>1.022</v>
      </c>
      <c r="I17" s="6"/>
      <c r="J17" s="5">
        <f t="shared" si="0"/>
        <v>5.9551939999999997</v>
      </c>
      <c r="K17" s="6"/>
      <c r="L17" s="6"/>
      <c r="M17" s="19">
        <v>5.9550000000000001</v>
      </c>
      <c r="N17" s="6"/>
    </row>
    <row r="18" spans="2:14" x14ac:dyDescent="0.3">
      <c r="B18" s="6"/>
      <c r="C18" s="6"/>
      <c r="D18" s="6"/>
      <c r="E18" s="6"/>
      <c r="F18" s="6"/>
      <c r="G18" s="6"/>
      <c r="H18" s="6"/>
      <c r="I18" s="6"/>
      <c r="J18" s="5"/>
      <c r="K18" s="6"/>
      <c r="L18" s="6"/>
      <c r="M18" s="19"/>
      <c r="N18" s="6"/>
    </row>
    <row r="19" spans="2:14" x14ac:dyDescent="0.3">
      <c r="B19" s="6"/>
      <c r="C19" s="6"/>
      <c r="D19" s="6">
        <v>2027</v>
      </c>
      <c r="E19" s="6"/>
      <c r="F19" s="6">
        <v>6.3209999999999997</v>
      </c>
      <c r="G19" s="6"/>
      <c r="H19" s="6">
        <v>1.066446</v>
      </c>
      <c r="I19" s="6"/>
      <c r="J19" s="5">
        <f t="shared" si="0"/>
        <v>6.7410051659999999</v>
      </c>
      <c r="K19" s="6"/>
      <c r="L19" s="6"/>
      <c r="M19" s="19">
        <v>6.7409999999999997</v>
      </c>
      <c r="N19" s="6"/>
    </row>
    <row r="20" spans="2:14" x14ac:dyDescent="0.3">
      <c r="B20" s="6"/>
      <c r="C20" s="6"/>
      <c r="D20" s="6"/>
      <c r="E20" s="6"/>
      <c r="F20" s="6"/>
      <c r="G20" s="6"/>
      <c r="H20" s="6"/>
      <c r="I20" s="6"/>
      <c r="J20" s="5"/>
      <c r="K20" s="6"/>
      <c r="L20" s="6"/>
      <c r="M20" s="19"/>
      <c r="N20" s="6"/>
    </row>
    <row r="21" spans="2:14" x14ac:dyDescent="0.3">
      <c r="B21" s="6"/>
      <c r="C21" s="6"/>
      <c r="D21" s="6">
        <v>2028</v>
      </c>
      <c r="E21" s="6"/>
      <c r="F21" s="6">
        <v>7.0679999999999996</v>
      </c>
      <c r="G21" s="6"/>
      <c r="H21" s="6">
        <v>1.112303</v>
      </c>
      <c r="I21" s="6"/>
      <c r="J21" s="5">
        <f>SUM(F21*H21)</f>
        <v>7.8617576040000001</v>
      </c>
      <c r="K21" s="6"/>
      <c r="L21" s="6"/>
      <c r="M21" s="19">
        <v>7.8620000000000001</v>
      </c>
      <c r="N21" s="6"/>
    </row>
    <row r="22" spans="2:14" x14ac:dyDescent="0.3">
      <c r="B22" s="6"/>
      <c r="C22" s="6"/>
      <c r="D22" s="6"/>
      <c r="E22" s="6"/>
      <c r="F22" s="6"/>
      <c r="G22" s="6"/>
      <c r="H22" s="6"/>
      <c r="I22" s="6"/>
      <c r="J22" s="5"/>
      <c r="K22" s="6"/>
      <c r="L22" s="6"/>
      <c r="M22" s="19"/>
      <c r="N22" s="6"/>
    </row>
    <row r="23" spans="2:14" x14ac:dyDescent="0.3">
      <c r="B23" s="6"/>
      <c r="C23" s="6"/>
      <c r="D23" s="6">
        <v>2029</v>
      </c>
      <c r="E23" s="6"/>
      <c r="F23" s="6">
        <v>5.7</v>
      </c>
      <c r="G23" s="6"/>
      <c r="H23" s="6">
        <v>1.1601319999999999</v>
      </c>
      <c r="I23" s="6"/>
      <c r="J23" s="5">
        <f t="shared" si="0"/>
        <v>6.6127523999999998</v>
      </c>
      <c r="K23" s="6"/>
      <c r="L23" s="6"/>
      <c r="M23" s="19">
        <v>6.6130000000000004</v>
      </c>
      <c r="N23" s="6"/>
    </row>
    <row r="24" spans="2:14" x14ac:dyDescent="0.3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19"/>
      <c r="N24" s="6"/>
    </row>
    <row r="25" spans="2:14" x14ac:dyDescent="0.3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19"/>
      <c r="N25" s="7"/>
    </row>
    <row r="26" spans="2:14" x14ac:dyDescent="0.3">
      <c r="B26" s="7"/>
      <c r="C26" s="7"/>
      <c r="D26" s="8"/>
      <c r="E26" s="7"/>
      <c r="F26" s="7"/>
      <c r="G26" s="7"/>
      <c r="H26" s="7"/>
      <c r="I26" s="7"/>
      <c r="J26" s="7"/>
      <c r="K26" s="7"/>
      <c r="L26" s="7"/>
      <c r="M26" s="2"/>
      <c r="N26" s="7"/>
    </row>
    <row r="27" spans="2:14" x14ac:dyDescent="0.3">
      <c r="B27" s="7"/>
      <c r="C27" s="7"/>
      <c r="D27" s="8"/>
      <c r="E27" s="7"/>
      <c r="F27" s="7"/>
      <c r="G27" s="7"/>
      <c r="H27" s="7"/>
      <c r="I27" s="7"/>
      <c r="J27" s="7"/>
      <c r="K27" s="7"/>
      <c r="L27" s="7"/>
      <c r="M27" s="2"/>
      <c r="N27" s="7"/>
    </row>
    <row r="28" spans="2:14" x14ac:dyDescent="0.3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2"/>
      <c r="N28" s="7"/>
    </row>
    <row r="29" spans="2:14" x14ac:dyDescent="0.3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2"/>
      <c r="N29" s="7"/>
    </row>
    <row r="30" spans="2:14" x14ac:dyDescent="0.3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2"/>
      <c r="N30" s="7"/>
    </row>
    <row r="31" spans="2:14" x14ac:dyDescent="0.3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2"/>
      <c r="N31" s="7"/>
    </row>
    <row r="32" spans="2:14" x14ac:dyDescent="0.3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2"/>
      <c r="N32" s="7"/>
    </row>
    <row r="33" spans="2:14" x14ac:dyDescent="0.3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19"/>
      <c r="N33" s="7"/>
    </row>
    <row r="34" spans="2:14" x14ac:dyDescent="0.3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19"/>
      <c r="N34" s="7"/>
    </row>
    <row r="35" spans="2:14" x14ac:dyDescent="0.3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19"/>
      <c r="N35" s="7"/>
    </row>
    <row r="36" spans="2:14" x14ac:dyDescent="0.3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19"/>
      <c r="N36" s="7"/>
    </row>
    <row r="37" spans="2:14" x14ac:dyDescent="0.3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19"/>
      <c r="N37" s="7"/>
    </row>
    <row r="38" spans="2:14" x14ac:dyDescent="0.3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19"/>
      <c r="N38" s="7"/>
    </row>
    <row r="39" spans="2:14" x14ac:dyDescent="0.3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19"/>
      <c r="N39" s="7"/>
    </row>
    <row r="40" spans="2:14" x14ac:dyDescent="0.3">
      <c r="B40" s="9" t="s">
        <v>14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19"/>
      <c r="N40" s="9"/>
    </row>
    <row r="41" spans="2:14" x14ac:dyDescent="0.3">
      <c r="B41" s="9" t="s">
        <v>11</v>
      </c>
      <c r="C41" s="9"/>
      <c r="D41" s="10"/>
      <c r="E41" s="9"/>
      <c r="F41" s="9" t="s">
        <v>12</v>
      </c>
      <c r="G41" s="9"/>
      <c r="H41" s="9" t="s">
        <v>2</v>
      </c>
      <c r="I41" s="9"/>
      <c r="J41" s="9" t="s">
        <v>3</v>
      </c>
      <c r="K41" s="9"/>
      <c r="L41" s="9"/>
      <c r="M41" s="2" t="s">
        <v>15</v>
      </c>
      <c r="N41" s="9"/>
    </row>
    <row r="42" spans="2:14" x14ac:dyDescent="0.3">
      <c r="B42" s="9"/>
      <c r="C42" s="9"/>
      <c r="D42" s="10"/>
      <c r="E42" s="9"/>
      <c r="F42" s="9"/>
      <c r="G42" s="9"/>
      <c r="H42" s="9"/>
      <c r="I42" s="9"/>
      <c r="J42" s="16"/>
      <c r="K42" s="16"/>
      <c r="L42" s="9"/>
      <c r="M42" s="2"/>
      <c r="N42" s="9"/>
    </row>
    <row r="43" spans="2:14" x14ac:dyDescent="0.3">
      <c r="B43" s="9"/>
      <c r="C43" s="9"/>
      <c r="D43" s="9" t="s">
        <v>7</v>
      </c>
      <c r="E43" s="9"/>
      <c r="F43" s="9">
        <v>0</v>
      </c>
      <c r="G43" s="9"/>
      <c r="H43" s="6">
        <v>1.022</v>
      </c>
      <c r="I43" s="9"/>
      <c r="J43" s="16">
        <f>SUM(F43*H43)</f>
        <v>0</v>
      </c>
      <c r="K43" s="16">
        <f>SUM(J43+J44)</f>
        <v>1.0383519999999999</v>
      </c>
      <c r="L43" s="9"/>
      <c r="M43" s="3">
        <f>SUM(K43+K49)</f>
        <v>2.009252</v>
      </c>
      <c r="N43" s="9"/>
    </row>
    <row r="44" spans="2:14" x14ac:dyDescent="0.3">
      <c r="B44" s="9"/>
      <c r="C44" s="9"/>
      <c r="D44" s="9" t="s">
        <v>8</v>
      </c>
      <c r="E44" s="9"/>
      <c r="F44" s="9">
        <v>1.016</v>
      </c>
      <c r="G44" s="9"/>
      <c r="H44" s="6">
        <v>1.022</v>
      </c>
      <c r="I44" s="9"/>
      <c r="J44" s="16">
        <f t="shared" ref="J44:J53" si="1">SUM(F44*H44)</f>
        <v>1.0383519999999999</v>
      </c>
      <c r="K44" s="16"/>
      <c r="L44" s="9"/>
      <c r="M44" s="2"/>
      <c r="N44" s="9"/>
    </row>
    <row r="45" spans="2:14" x14ac:dyDescent="0.3">
      <c r="B45" s="9"/>
      <c r="C45" s="9"/>
      <c r="D45" s="9" t="s">
        <v>9</v>
      </c>
      <c r="E45" s="9"/>
      <c r="F45" s="9">
        <v>0.84</v>
      </c>
      <c r="G45" s="9"/>
      <c r="H45" s="6">
        <v>1.022</v>
      </c>
      <c r="I45" s="9"/>
      <c r="J45" s="16">
        <f t="shared" si="1"/>
        <v>0.85848000000000002</v>
      </c>
      <c r="K45" s="16">
        <f>SUM(J45)</f>
        <v>0.85848000000000002</v>
      </c>
      <c r="L45" s="9"/>
      <c r="M45" s="3">
        <f>SUM(K45+K51)</f>
        <v>5.6271320000000005</v>
      </c>
      <c r="N45" s="9"/>
    </row>
    <row r="46" spans="2:14" x14ac:dyDescent="0.3">
      <c r="B46" s="9"/>
      <c r="C46" s="9"/>
      <c r="D46" s="9" t="s">
        <v>10</v>
      </c>
      <c r="E46" s="9"/>
      <c r="F46" s="9">
        <v>0.627</v>
      </c>
      <c r="G46" s="9"/>
      <c r="H46" s="6">
        <v>1.022</v>
      </c>
      <c r="I46" s="9"/>
      <c r="J46" s="16">
        <f t="shared" si="1"/>
        <v>0.64079399999999997</v>
      </c>
      <c r="K46" s="16">
        <f>SUM(J46)</f>
        <v>0.64079399999999997</v>
      </c>
      <c r="L46" s="9"/>
      <c r="M46" s="3">
        <f>SUM(K46+K52)</f>
        <v>0.85643599999999998</v>
      </c>
      <c r="N46" s="9"/>
    </row>
    <row r="47" spans="2:14" x14ac:dyDescent="0.3">
      <c r="B47" s="9"/>
      <c r="C47" s="9"/>
      <c r="D47" s="9" t="s">
        <v>13</v>
      </c>
      <c r="E47" s="9"/>
      <c r="F47" s="9">
        <v>2.4830000000000001</v>
      </c>
      <c r="G47" s="9"/>
      <c r="H47" s="6">
        <v>1.022</v>
      </c>
      <c r="I47" s="9"/>
      <c r="J47" s="16">
        <f t="shared" si="1"/>
        <v>2.5376259999999999</v>
      </c>
      <c r="K47" s="16">
        <f>SUM(K43:K46)</f>
        <v>2.5376259999999999</v>
      </c>
      <c r="L47" s="9"/>
      <c r="M47" s="3">
        <f>SUM(K47+K53)</f>
        <v>8.49282</v>
      </c>
      <c r="N47" s="9"/>
    </row>
    <row r="48" spans="2:14" x14ac:dyDescent="0.3">
      <c r="B48" s="9" t="s">
        <v>6</v>
      </c>
      <c r="C48" s="9"/>
      <c r="D48" s="9"/>
      <c r="E48" s="9"/>
      <c r="F48" s="9"/>
      <c r="G48" s="9"/>
      <c r="H48" s="6"/>
      <c r="I48" s="9"/>
      <c r="J48" s="16"/>
      <c r="K48" s="16"/>
      <c r="L48" s="9"/>
      <c r="M48" s="19"/>
      <c r="N48" s="9"/>
    </row>
    <row r="49" spans="2:14" x14ac:dyDescent="0.3">
      <c r="B49" s="9"/>
      <c r="C49" s="9"/>
      <c r="D49" s="9" t="s">
        <v>7</v>
      </c>
      <c r="E49" s="9"/>
      <c r="F49" s="9">
        <v>0</v>
      </c>
      <c r="G49" s="9"/>
      <c r="H49" s="6">
        <v>1.022</v>
      </c>
      <c r="I49" s="9"/>
      <c r="J49" s="16">
        <f t="shared" si="1"/>
        <v>0</v>
      </c>
      <c r="K49" s="16">
        <f>SUM(J49:J50)</f>
        <v>0.97089999999999999</v>
      </c>
      <c r="L49" s="9"/>
      <c r="M49" s="19"/>
      <c r="N49" s="9"/>
    </row>
    <row r="50" spans="2:14" x14ac:dyDescent="0.3">
      <c r="B50" s="9"/>
      <c r="C50" s="9"/>
      <c r="D50" s="9" t="s">
        <v>8</v>
      </c>
      <c r="E50" s="9"/>
      <c r="F50" s="9">
        <v>0.95</v>
      </c>
      <c r="G50" s="9"/>
      <c r="H50" s="6">
        <v>1.022</v>
      </c>
      <c r="I50" s="9"/>
      <c r="J50" s="16">
        <f t="shared" si="1"/>
        <v>0.97089999999999999</v>
      </c>
      <c r="K50" s="16"/>
      <c r="L50" s="9"/>
      <c r="M50" s="19"/>
      <c r="N50" s="9"/>
    </row>
    <row r="51" spans="2:14" x14ac:dyDescent="0.3">
      <c r="B51" s="9"/>
      <c r="C51" s="9"/>
      <c r="D51" s="9" t="s">
        <v>9</v>
      </c>
      <c r="E51" s="9"/>
      <c r="F51" s="9">
        <v>4.6660000000000004</v>
      </c>
      <c r="G51" s="9"/>
      <c r="H51" s="6">
        <v>1.022</v>
      </c>
      <c r="I51" s="9"/>
      <c r="J51" s="16">
        <f t="shared" si="1"/>
        <v>4.7686520000000003</v>
      </c>
      <c r="K51" s="16">
        <f>SUM(J51)</f>
        <v>4.7686520000000003</v>
      </c>
      <c r="L51" s="9"/>
      <c r="M51" s="19"/>
      <c r="N51" s="9"/>
    </row>
    <row r="52" spans="2:14" x14ac:dyDescent="0.3">
      <c r="B52" s="9"/>
      <c r="C52" s="9"/>
      <c r="D52" s="9" t="s">
        <v>10</v>
      </c>
      <c r="E52" s="9"/>
      <c r="F52" s="9">
        <v>0.21099999999999999</v>
      </c>
      <c r="G52" s="9"/>
      <c r="H52" s="6">
        <v>1.022</v>
      </c>
      <c r="I52" s="9"/>
      <c r="J52" s="16">
        <f t="shared" si="1"/>
        <v>0.215642</v>
      </c>
      <c r="K52" s="16">
        <f>SUM(J52)</f>
        <v>0.215642</v>
      </c>
      <c r="L52" s="9"/>
      <c r="M52" s="19"/>
      <c r="N52" s="9"/>
    </row>
    <row r="53" spans="2:14" x14ac:dyDescent="0.3">
      <c r="B53" s="9"/>
      <c r="C53" s="9"/>
      <c r="D53" s="9" t="s">
        <v>13</v>
      </c>
      <c r="E53" s="9"/>
      <c r="F53" s="9">
        <f>SUM(F49:F52)</f>
        <v>5.8270000000000008</v>
      </c>
      <c r="G53" s="9"/>
      <c r="H53" s="6">
        <v>1.022</v>
      </c>
      <c r="I53" s="9"/>
      <c r="J53" s="16">
        <f t="shared" si="1"/>
        <v>5.9551940000000005</v>
      </c>
      <c r="K53" s="16">
        <f>SUM(K49:K52)</f>
        <v>5.9551940000000005</v>
      </c>
      <c r="L53" s="9"/>
      <c r="M53" s="19"/>
      <c r="N53" s="9"/>
    </row>
    <row r="54" spans="2:14" x14ac:dyDescent="0.3">
      <c r="B54" s="9"/>
      <c r="C54" s="9"/>
      <c r="D54" s="9"/>
      <c r="E54" s="9"/>
      <c r="F54" s="9"/>
      <c r="G54" s="9"/>
      <c r="H54" s="9"/>
      <c r="I54" s="9"/>
      <c r="J54" s="16"/>
      <c r="K54" s="16"/>
      <c r="L54" s="9"/>
      <c r="M54" s="19"/>
      <c r="N54" s="9"/>
    </row>
    <row r="55" spans="2:14" x14ac:dyDescent="0.3">
      <c r="B55" s="11" t="s">
        <v>16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9"/>
      <c r="N55" s="11"/>
    </row>
    <row r="56" spans="2:14" x14ac:dyDescent="0.3">
      <c r="B56" s="11" t="s">
        <v>11</v>
      </c>
      <c r="C56" s="11"/>
      <c r="D56" s="12"/>
      <c r="E56" s="11"/>
      <c r="F56" s="11" t="s">
        <v>12</v>
      </c>
      <c r="G56" s="11"/>
      <c r="H56" s="11" t="s">
        <v>2</v>
      </c>
      <c r="I56" s="11"/>
      <c r="J56" s="11" t="s">
        <v>3</v>
      </c>
      <c r="K56" s="11"/>
      <c r="L56" s="11"/>
      <c r="M56" s="2" t="s">
        <v>17</v>
      </c>
      <c r="N56" s="11"/>
    </row>
    <row r="57" spans="2:14" x14ac:dyDescent="0.3">
      <c r="B57" s="11"/>
      <c r="C57" s="11"/>
      <c r="D57" s="12"/>
      <c r="E57" s="11"/>
      <c r="F57" s="11"/>
      <c r="G57" s="11"/>
      <c r="H57" s="11"/>
      <c r="I57" s="11"/>
      <c r="J57" s="11"/>
      <c r="K57" s="11"/>
      <c r="L57" s="11"/>
      <c r="M57" s="2"/>
      <c r="N57" s="11"/>
    </row>
    <row r="58" spans="2:14" x14ac:dyDescent="0.3">
      <c r="B58" s="11"/>
      <c r="C58" s="11"/>
      <c r="D58" s="11" t="s">
        <v>7</v>
      </c>
      <c r="E58" s="11"/>
      <c r="F58" s="11">
        <v>0</v>
      </c>
      <c r="G58" s="11"/>
      <c r="H58" s="6">
        <v>1.066446</v>
      </c>
      <c r="I58" s="11"/>
      <c r="J58" s="17">
        <f>SUM(F58*H58)</f>
        <v>0</v>
      </c>
      <c r="K58" s="17">
        <f>SUM(J58+J59)</f>
        <v>1.1794892760000002</v>
      </c>
      <c r="L58" s="11"/>
      <c r="M58" s="3">
        <f>SUM(K58+K64)</f>
        <v>2.2843273320000002</v>
      </c>
      <c r="N58" s="11"/>
    </row>
    <row r="59" spans="2:14" x14ac:dyDescent="0.3">
      <c r="B59" s="11"/>
      <c r="C59" s="11"/>
      <c r="D59" s="11" t="s">
        <v>8</v>
      </c>
      <c r="E59" s="11"/>
      <c r="F59" s="11">
        <v>1.1060000000000001</v>
      </c>
      <c r="G59" s="11"/>
      <c r="H59" s="6">
        <v>1.066446</v>
      </c>
      <c r="I59" s="11"/>
      <c r="J59" s="17">
        <f t="shared" ref="J59:J68" si="2">SUM(F59*H59)</f>
        <v>1.1794892760000002</v>
      </c>
      <c r="K59" s="17"/>
      <c r="L59" s="11"/>
      <c r="M59" s="2"/>
      <c r="N59" s="11"/>
    </row>
    <row r="60" spans="2:14" x14ac:dyDescent="0.3">
      <c r="B60" s="11"/>
      <c r="C60" s="11"/>
      <c r="D60" s="11" t="s">
        <v>9</v>
      </c>
      <c r="E60" s="11"/>
      <c r="F60" s="11">
        <v>0.85399999999999998</v>
      </c>
      <c r="G60" s="11"/>
      <c r="H60" s="6">
        <v>1.066446</v>
      </c>
      <c r="I60" s="11"/>
      <c r="J60" s="17">
        <f t="shared" si="2"/>
        <v>0.91074488399999998</v>
      </c>
      <c r="K60" s="17">
        <f>SUM(J60)</f>
        <v>0.91074488399999998</v>
      </c>
      <c r="L60" s="11"/>
      <c r="M60" s="3">
        <f>SUM(K60+K66)</f>
        <v>6.2984300759999989</v>
      </c>
      <c r="N60" s="11"/>
    </row>
    <row r="61" spans="2:14" x14ac:dyDescent="0.3">
      <c r="B61" s="11"/>
      <c r="C61" s="11"/>
      <c r="D61" s="11" t="s">
        <v>10</v>
      </c>
      <c r="E61" s="11"/>
      <c r="F61" s="11">
        <v>0.623</v>
      </c>
      <c r="G61" s="11"/>
      <c r="H61" s="6">
        <v>1.066446</v>
      </c>
      <c r="I61" s="11"/>
      <c r="J61" s="17">
        <f t="shared" si="2"/>
        <v>0.66439585800000001</v>
      </c>
      <c r="K61" s="17">
        <f>SUM(J61)</f>
        <v>0.66439585800000001</v>
      </c>
      <c r="L61" s="11"/>
      <c r="M61" s="3">
        <f>SUM(K61+K67)</f>
        <v>0.91181133000000003</v>
      </c>
      <c r="N61" s="11"/>
    </row>
    <row r="62" spans="2:14" x14ac:dyDescent="0.3">
      <c r="B62" s="11"/>
      <c r="C62" s="11"/>
      <c r="D62" s="11" t="s">
        <v>13</v>
      </c>
      <c r="E62" s="11"/>
      <c r="F62" s="11">
        <v>2.5830000000000002</v>
      </c>
      <c r="G62" s="11"/>
      <c r="H62" s="6">
        <v>1.066446</v>
      </c>
      <c r="I62" s="11"/>
      <c r="J62" s="17">
        <f t="shared" si="2"/>
        <v>2.7546300180000003</v>
      </c>
      <c r="K62" s="17">
        <f>SUM(K58:K61)</f>
        <v>2.7546300180000003</v>
      </c>
      <c r="L62" s="11"/>
      <c r="M62" s="3">
        <f>SUM(K62+K68)</f>
        <v>9.4945687379999999</v>
      </c>
      <c r="N62" s="11"/>
    </row>
    <row r="63" spans="2:14" x14ac:dyDescent="0.3">
      <c r="B63" s="11" t="s">
        <v>6</v>
      </c>
      <c r="C63" s="11"/>
      <c r="D63" s="11"/>
      <c r="E63" s="11"/>
      <c r="F63" s="11"/>
      <c r="G63" s="11"/>
      <c r="H63" s="6"/>
      <c r="I63" s="11"/>
      <c r="J63" s="17"/>
      <c r="K63" s="17"/>
      <c r="L63" s="11"/>
      <c r="M63" s="19"/>
      <c r="N63" s="11"/>
    </row>
    <row r="64" spans="2:14" x14ac:dyDescent="0.3">
      <c r="B64" s="11"/>
      <c r="C64" s="11"/>
      <c r="D64" s="11" t="s">
        <v>7</v>
      </c>
      <c r="E64" s="11"/>
      <c r="F64" s="11">
        <v>0</v>
      </c>
      <c r="G64" s="11"/>
      <c r="H64" s="6">
        <v>1.066446</v>
      </c>
      <c r="I64" s="11"/>
      <c r="J64" s="17">
        <f t="shared" si="2"/>
        <v>0</v>
      </c>
      <c r="K64" s="17">
        <f>SUM(J64:J65)</f>
        <v>1.104838056</v>
      </c>
      <c r="L64" s="11"/>
      <c r="M64" s="19"/>
      <c r="N64" s="11"/>
    </row>
    <row r="65" spans="2:14" x14ac:dyDescent="0.3">
      <c r="B65" s="11"/>
      <c r="C65" s="11"/>
      <c r="D65" s="11" t="s">
        <v>8</v>
      </c>
      <c r="E65" s="11"/>
      <c r="F65" s="11">
        <v>1.036</v>
      </c>
      <c r="G65" s="11"/>
      <c r="H65" s="6">
        <v>1.066446</v>
      </c>
      <c r="I65" s="11"/>
      <c r="J65" s="17">
        <f t="shared" si="2"/>
        <v>1.104838056</v>
      </c>
      <c r="K65" s="17"/>
      <c r="L65" s="11"/>
      <c r="M65" s="19"/>
      <c r="N65" s="11"/>
    </row>
    <row r="66" spans="2:14" x14ac:dyDescent="0.3">
      <c r="B66" s="11"/>
      <c r="C66" s="11"/>
      <c r="D66" s="11" t="s">
        <v>9</v>
      </c>
      <c r="E66" s="11"/>
      <c r="F66" s="11">
        <v>5.0519999999999996</v>
      </c>
      <c r="G66" s="11"/>
      <c r="H66" s="6">
        <v>1.066446</v>
      </c>
      <c r="I66" s="11"/>
      <c r="J66" s="17">
        <f t="shared" si="2"/>
        <v>5.3876851919999993</v>
      </c>
      <c r="K66" s="17">
        <f>SUM(J66)</f>
        <v>5.3876851919999993</v>
      </c>
      <c r="L66" s="11"/>
      <c r="M66" s="19"/>
      <c r="N66" s="11"/>
    </row>
    <row r="67" spans="2:14" x14ac:dyDescent="0.3">
      <c r="B67" s="11"/>
      <c r="C67" s="11"/>
      <c r="D67" s="11" t="s">
        <v>10</v>
      </c>
      <c r="E67" s="11"/>
      <c r="F67" s="11">
        <v>0.23200000000000001</v>
      </c>
      <c r="G67" s="11"/>
      <c r="H67" s="6">
        <v>1.066446</v>
      </c>
      <c r="I67" s="11"/>
      <c r="J67" s="17">
        <f t="shared" si="2"/>
        <v>0.24741547200000003</v>
      </c>
      <c r="K67" s="17">
        <f>SUM(J67)</f>
        <v>0.24741547200000003</v>
      </c>
      <c r="L67" s="11"/>
      <c r="M67" s="19"/>
      <c r="N67" s="11"/>
    </row>
    <row r="68" spans="2:14" x14ac:dyDescent="0.3">
      <c r="B68" s="11"/>
      <c r="C68" s="11"/>
      <c r="D68" s="11" t="s">
        <v>13</v>
      </c>
      <c r="E68" s="11"/>
      <c r="F68" s="11">
        <f>SUM(F64:F67)</f>
        <v>6.3199999999999994</v>
      </c>
      <c r="G68" s="11"/>
      <c r="H68" s="6">
        <v>1.066446</v>
      </c>
      <c r="I68" s="11"/>
      <c r="J68" s="17">
        <f t="shared" si="2"/>
        <v>6.7399387199999996</v>
      </c>
      <c r="K68" s="17">
        <f>SUM(K64:K67)</f>
        <v>6.7399387199999996</v>
      </c>
      <c r="L68" s="11"/>
      <c r="M68" s="19"/>
      <c r="N68" s="11"/>
    </row>
    <row r="69" spans="2:14" x14ac:dyDescent="0.3">
      <c r="B69" s="11"/>
      <c r="C69" s="11"/>
      <c r="D69" s="11"/>
      <c r="E69" s="11"/>
      <c r="F69" s="11"/>
      <c r="G69" s="11"/>
      <c r="H69" s="11"/>
      <c r="I69" s="11"/>
      <c r="J69" s="17"/>
      <c r="K69" s="17"/>
      <c r="L69" s="11"/>
      <c r="M69" s="19"/>
      <c r="N69" s="11"/>
    </row>
    <row r="70" spans="2:14" x14ac:dyDescent="0.3">
      <c r="B70" s="13" t="s">
        <v>18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9"/>
      <c r="N70" s="13"/>
    </row>
    <row r="71" spans="2:14" x14ac:dyDescent="0.3">
      <c r="B71" s="13" t="s">
        <v>11</v>
      </c>
      <c r="C71" s="13"/>
      <c r="D71" s="14"/>
      <c r="E71" s="13"/>
      <c r="F71" s="13" t="s">
        <v>12</v>
      </c>
      <c r="G71" s="13"/>
      <c r="H71" s="13" t="s">
        <v>2</v>
      </c>
      <c r="I71" s="13"/>
      <c r="J71" s="13" t="s">
        <v>3</v>
      </c>
      <c r="K71" s="13"/>
      <c r="L71" s="13"/>
      <c r="M71" s="2" t="s">
        <v>19</v>
      </c>
      <c r="N71" s="13"/>
    </row>
    <row r="72" spans="2:14" x14ac:dyDescent="0.3">
      <c r="B72" s="13"/>
      <c r="C72" s="13"/>
      <c r="D72" s="14"/>
      <c r="E72" s="13"/>
      <c r="F72" s="13"/>
      <c r="G72" s="13"/>
      <c r="H72" s="13"/>
      <c r="I72" s="13"/>
      <c r="J72" s="13"/>
      <c r="K72" s="13"/>
      <c r="L72" s="13"/>
      <c r="M72" s="2"/>
      <c r="N72" s="13"/>
    </row>
    <row r="73" spans="2:14" x14ac:dyDescent="0.3">
      <c r="B73" s="13"/>
      <c r="C73" s="13"/>
      <c r="D73" s="13" t="s">
        <v>7</v>
      </c>
      <c r="E73" s="13"/>
      <c r="F73" s="13">
        <v>0</v>
      </c>
      <c r="G73" s="13"/>
      <c r="H73" s="6">
        <v>1.112303</v>
      </c>
      <c r="I73" s="13"/>
      <c r="J73" s="18">
        <f>SUM(F73*H73)</f>
        <v>0</v>
      </c>
      <c r="K73" s="18">
        <f>SUM(J73+J74)</f>
        <v>0.72967076800000008</v>
      </c>
      <c r="L73" s="13"/>
      <c r="M73" s="3">
        <f>SUM(K73+K79)</f>
        <v>2.0054823090000005</v>
      </c>
      <c r="N73" s="13"/>
    </row>
    <row r="74" spans="2:14" x14ac:dyDescent="0.3">
      <c r="B74" s="13"/>
      <c r="C74" s="13"/>
      <c r="D74" s="13" t="s">
        <v>8</v>
      </c>
      <c r="E74" s="13"/>
      <c r="F74" s="13">
        <v>0.65600000000000003</v>
      </c>
      <c r="G74" s="13"/>
      <c r="H74" s="6">
        <v>1.112303</v>
      </c>
      <c r="I74" s="13"/>
      <c r="J74" s="18">
        <f t="shared" ref="J74:J76" si="3">SUM(F74*H74)</f>
        <v>0.72967076800000008</v>
      </c>
      <c r="K74" s="18"/>
      <c r="L74" s="13"/>
      <c r="M74" s="2"/>
      <c r="N74" s="13"/>
    </row>
    <row r="75" spans="2:14" x14ac:dyDescent="0.3">
      <c r="B75" s="13"/>
      <c r="C75" s="13"/>
      <c r="D75" s="13" t="s">
        <v>9</v>
      </c>
      <c r="E75" s="13"/>
      <c r="F75" s="13">
        <v>0.58599999999999997</v>
      </c>
      <c r="G75" s="13"/>
      <c r="H75" s="6">
        <v>1.112303</v>
      </c>
      <c r="I75" s="13"/>
      <c r="J75" s="18">
        <f t="shared" si="3"/>
        <v>0.65180955799999996</v>
      </c>
      <c r="K75" s="18">
        <f>SUM(J75)</f>
        <v>0.65180955799999996</v>
      </c>
      <c r="L75" s="13"/>
      <c r="M75" s="3">
        <f>SUM(K75+K81)</f>
        <v>6.9574552650000001</v>
      </c>
      <c r="N75" s="13"/>
    </row>
    <row r="76" spans="2:14" x14ac:dyDescent="0.3">
      <c r="B76" s="13"/>
      <c r="C76" s="13"/>
      <c r="D76" s="13" t="s">
        <v>10</v>
      </c>
      <c r="E76" s="13"/>
      <c r="F76" s="13">
        <v>0.38</v>
      </c>
      <c r="G76" s="13"/>
      <c r="H76" s="6">
        <v>1.112303</v>
      </c>
      <c r="I76" s="13"/>
      <c r="J76" s="18">
        <f t="shared" si="3"/>
        <v>0.42267514</v>
      </c>
      <c r="K76" s="18">
        <f>SUM(J76)</f>
        <v>0.42267514</v>
      </c>
      <c r="L76" s="13"/>
      <c r="M76" s="3">
        <f>SUM(K76+K82)</f>
        <v>0.70520010200000005</v>
      </c>
      <c r="N76" s="13"/>
    </row>
    <row r="77" spans="2:14" x14ac:dyDescent="0.3">
      <c r="B77" s="13"/>
      <c r="C77" s="13"/>
      <c r="D77" s="13" t="s">
        <v>13</v>
      </c>
      <c r="E77" s="13"/>
      <c r="F77" s="13">
        <v>1.6220000000000001</v>
      </c>
      <c r="G77" s="13"/>
      <c r="H77" s="6">
        <v>1.112303</v>
      </c>
      <c r="I77" s="13"/>
      <c r="J77" s="18">
        <f>SUM(F77*H77)</f>
        <v>1.8041554660000001</v>
      </c>
      <c r="K77" s="18">
        <f>SUM(K73:K76)</f>
        <v>1.8041554660000001</v>
      </c>
      <c r="L77" s="13"/>
      <c r="M77" s="3">
        <f>SUM(K77+K83)</f>
        <v>9.6681376760000006</v>
      </c>
      <c r="N77" s="13"/>
    </row>
    <row r="78" spans="2:14" x14ac:dyDescent="0.3">
      <c r="B78" s="13" t="s">
        <v>6</v>
      </c>
      <c r="C78" s="13"/>
      <c r="D78" s="13"/>
      <c r="E78" s="13"/>
      <c r="F78" s="13"/>
      <c r="G78" s="13"/>
      <c r="H78" s="6"/>
      <c r="I78" s="13"/>
      <c r="J78" s="18"/>
      <c r="K78" s="18"/>
      <c r="L78" s="13"/>
      <c r="M78" s="19"/>
      <c r="N78" s="13"/>
    </row>
    <row r="79" spans="2:14" x14ac:dyDescent="0.3">
      <c r="B79" s="13"/>
      <c r="C79" s="13"/>
      <c r="D79" s="13" t="s">
        <v>7</v>
      </c>
      <c r="E79" s="13"/>
      <c r="F79" s="13">
        <v>0</v>
      </c>
      <c r="G79" s="13"/>
      <c r="H79" s="6">
        <v>1.112303</v>
      </c>
      <c r="I79" s="13"/>
      <c r="J79" s="18">
        <f t="shared" ref="J79:J83" si="4">SUM(F79*H79)</f>
        <v>0</v>
      </c>
      <c r="K79" s="18">
        <f>SUM(J79:J80)</f>
        <v>1.2758115410000002</v>
      </c>
      <c r="L79" s="13"/>
      <c r="M79" s="19"/>
      <c r="N79" s="13"/>
    </row>
    <row r="80" spans="2:14" x14ac:dyDescent="0.3">
      <c r="B80" s="13"/>
      <c r="C80" s="13"/>
      <c r="D80" s="13" t="s">
        <v>8</v>
      </c>
      <c r="E80" s="13"/>
      <c r="F80" s="13">
        <v>1.147</v>
      </c>
      <c r="G80" s="13"/>
      <c r="H80" s="6">
        <v>1.112303</v>
      </c>
      <c r="I80" s="13"/>
      <c r="J80" s="18">
        <f t="shared" si="4"/>
        <v>1.2758115410000002</v>
      </c>
      <c r="K80" s="18"/>
      <c r="L80" s="13"/>
      <c r="M80" s="19"/>
      <c r="N80" s="13"/>
    </row>
    <row r="81" spans="2:14" x14ac:dyDescent="0.3">
      <c r="B81" s="13"/>
      <c r="C81" s="13"/>
      <c r="D81" s="13" t="s">
        <v>9</v>
      </c>
      <c r="E81" s="13"/>
      <c r="F81" s="13">
        <v>5.6689999999999996</v>
      </c>
      <c r="G81" s="13"/>
      <c r="H81" s="6">
        <v>1.112303</v>
      </c>
      <c r="I81" s="13"/>
      <c r="J81" s="18">
        <f t="shared" si="4"/>
        <v>6.305645707</v>
      </c>
      <c r="K81" s="18">
        <f>SUM(J81)</f>
        <v>6.305645707</v>
      </c>
      <c r="L81" s="13"/>
      <c r="M81" s="19"/>
      <c r="N81" s="13"/>
    </row>
    <row r="82" spans="2:14" x14ac:dyDescent="0.3">
      <c r="B82" s="13"/>
      <c r="C82" s="13"/>
      <c r="D82" s="13" t="s">
        <v>10</v>
      </c>
      <c r="E82" s="13"/>
      <c r="F82" s="13">
        <v>0.254</v>
      </c>
      <c r="G82" s="13"/>
      <c r="H82" s="6">
        <v>1.112303</v>
      </c>
      <c r="I82" s="13"/>
      <c r="J82" s="18">
        <f t="shared" si="4"/>
        <v>0.28252496199999999</v>
      </c>
      <c r="K82" s="18">
        <f t="shared" ref="K82" si="5">SUM(J82)</f>
        <v>0.28252496199999999</v>
      </c>
      <c r="L82" s="13"/>
      <c r="M82" s="19"/>
      <c r="N82" s="13"/>
    </row>
    <row r="83" spans="2:14" x14ac:dyDescent="0.3">
      <c r="B83" s="13"/>
      <c r="C83" s="13"/>
      <c r="D83" s="13" t="s">
        <v>13</v>
      </c>
      <c r="E83" s="13"/>
      <c r="F83" s="13">
        <f>SUM(F79:F82)</f>
        <v>7.07</v>
      </c>
      <c r="G83" s="13"/>
      <c r="H83" s="6">
        <v>1.112303</v>
      </c>
      <c r="I83" s="13"/>
      <c r="J83" s="18">
        <f t="shared" si="4"/>
        <v>7.8639822100000005</v>
      </c>
      <c r="K83" s="18">
        <f>SUM(K79:K82)</f>
        <v>7.8639822100000005</v>
      </c>
      <c r="L83" s="13"/>
      <c r="M83" s="19"/>
      <c r="N83" s="13"/>
    </row>
    <row r="84" spans="2:14" x14ac:dyDescent="0.3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9"/>
      <c r="N84" s="13"/>
    </row>
    <row r="85" spans="2:14" x14ac:dyDescent="0.3">
      <c r="B85" s="4" t="s">
        <v>20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19"/>
      <c r="N85" s="4"/>
    </row>
    <row r="86" spans="2:14" x14ac:dyDescent="0.3">
      <c r="B86" s="4" t="s">
        <v>11</v>
      </c>
      <c r="C86" s="4"/>
      <c r="D86" s="15"/>
      <c r="E86" s="4"/>
      <c r="F86" s="4" t="s">
        <v>12</v>
      </c>
      <c r="G86" s="4"/>
      <c r="H86" s="4" t="s">
        <v>2</v>
      </c>
      <c r="I86" s="4"/>
      <c r="J86" s="4" t="s">
        <v>3</v>
      </c>
      <c r="K86" s="4"/>
      <c r="L86" s="4"/>
      <c r="M86" s="2" t="s">
        <v>21</v>
      </c>
      <c r="N86" s="4"/>
    </row>
    <row r="87" spans="2:14" x14ac:dyDescent="0.3">
      <c r="B87" s="4"/>
      <c r="C87" s="4"/>
      <c r="D87" s="15"/>
      <c r="E87" s="4"/>
      <c r="F87" s="4"/>
      <c r="G87" s="4"/>
      <c r="H87" s="4"/>
      <c r="I87" s="4"/>
      <c r="J87" s="4"/>
      <c r="K87" s="4"/>
      <c r="L87" s="4"/>
      <c r="M87" s="2"/>
      <c r="N87" s="4"/>
    </row>
    <row r="88" spans="2:14" x14ac:dyDescent="0.3">
      <c r="B88" s="4"/>
      <c r="C88" s="4"/>
      <c r="D88" s="4" t="s">
        <v>7</v>
      </c>
      <c r="E88" s="4"/>
      <c r="F88" s="4">
        <v>0</v>
      </c>
      <c r="G88" s="4"/>
      <c r="H88" s="4">
        <v>1.1601319999999999</v>
      </c>
      <c r="I88" s="4"/>
      <c r="J88" s="5">
        <f>SUM(F88*H88)</f>
        <v>0</v>
      </c>
      <c r="K88" s="5">
        <f>SUM(J88+J89)</f>
        <v>1.698433248</v>
      </c>
      <c r="L88" s="4"/>
      <c r="M88" s="3">
        <f>SUM(K88+K94)</f>
        <v>2.7866370639999998</v>
      </c>
      <c r="N88" s="4"/>
    </row>
    <row r="89" spans="2:14" x14ac:dyDescent="0.3">
      <c r="B89" s="4"/>
      <c r="C89" s="4"/>
      <c r="D89" s="4" t="s">
        <v>8</v>
      </c>
      <c r="E89" s="4"/>
      <c r="F89" s="4">
        <v>1.464</v>
      </c>
      <c r="G89" s="4"/>
      <c r="H89" s="4">
        <v>1.1601319999999999</v>
      </c>
      <c r="I89" s="4"/>
      <c r="J89" s="5">
        <f t="shared" ref="J89:J91" si="6">SUM(F89*H89)</f>
        <v>1.698433248</v>
      </c>
      <c r="K89" s="5"/>
      <c r="L89" s="4"/>
      <c r="M89" s="2"/>
      <c r="N89" s="4"/>
    </row>
    <row r="90" spans="2:14" x14ac:dyDescent="0.3">
      <c r="B90" s="4"/>
      <c r="C90" s="4"/>
      <c r="D90" s="4" t="s">
        <v>9</v>
      </c>
      <c r="E90" s="4"/>
      <c r="F90" s="4">
        <v>1.22</v>
      </c>
      <c r="G90" s="4"/>
      <c r="H90" s="4">
        <v>1.1601319999999999</v>
      </c>
      <c r="I90" s="4"/>
      <c r="J90" s="5">
        <f t="shared" si="6"/>
        <v>1.4153610399999998</v>
      </c>
      <c r="K90" s="5">
        <f>SUM(J90)</f>
        <v>1.4153610399999998</v>
      </c>
      <c r="L90" s="4"/>
      <c r="M90" s="3">
        <f>SUM(K90+K96)</f>
        <v>6.6951217719999994</v>
      </c>
      <c r="N90" s="4"/>
    </row>
    <row r="91" spans="2:14" x14ac:dyDescent="0.3">
      <c r="B91" s="4"/>
      <c r="C91" s="4"/>
      <c r="D91" s="4" t="s">
        <v>10</v>
      </c>
      <c r="E91" s="4"/>
      <c r="F91" s="4">
        <v>0.83899999999999997</v>
      </c>
      <c r="G91" s="4"/>
      <c r="H91" s="4">
        <v>1.1601319999999999</v>
      </c>
      <c r="I91" s="4"/>
      <c r="J91" s="5">
        <f t="shared" si="6"/>
        <v>0.97335074799999988</v>
      </c>
      <c r="K91" s="5">
        <f>SUM(J91)</f>
        <v>0.97335074799999988</v>
      </c>
      <c r="L91" s="4"/>
      <c r="M91" s="3">
        <f>SUM(K91+K97)</f>
        <v>1.2181385999999998</v>
      </c>
      <c r="N91" s="4"/>
    </row>
    <row r="92" spans="2:14" x14ac:dyDescent="0.3">
      <c r="B92" s="4"/>
      <c r="C92" s="4"/>
      <c r="D92" s="4" t="s">
        <v>13</v>
      </c>
      <c r="E92" s="4"/>
      <c r="F92" s="4">
        <f>SUM(F88:F91)</f>
        <v>3.5230000000000001</v>
      </c>
      <c r="G92" s="4"/>
      <c r="H92" s="4">
        <v>1.1601319999999999</v>
      </c>
      <c r="I92" s="4"/>
      <c r="J92" s="5">
        <f>SUM(F92*H92)</f>
        <v>4.0871450359999999</v>
      </c>
      <c r="K92" s="5">
        <f>SUM(K88:K91)</f>
        <v>4.0871450359999999</v>
      </c>
      <c r="L92" s="4"/>
      <c r="M92" s="3">
        <f>SUM(K92+K98)</f>
        <v>10.699897436000001</v>
      </c>
      <c r="N92" s="4"/>
    </row>
    <row r="93" spans="2:14" x14ac:dyDescent="0.3">
      <c r="B93" s="4" t="s">
        <v>6</v>
      </c>
      <c r="C93" s="4"/>
      <c r="D93" s="4"/>
      <c r="E93" s="4"/>
      <c r="F93" s="4"/>
      <c r="G93" s="4"/>
      <c r="H93" s="4"/>
      <c r="I93" s="4"/>
      <c r="J93" s="5"/>
      <c r="K93" s="5"/>
      <c r="L93" s="4"/>
      <c r="M93" s="19"/>
      <c r="N93" s="4"/>
    </row>
    <row r="94" spans="2:14" x14ac:dyDescent="0.3">
      <c r="B94" s="4"/>
      <c r="C94" s="4"/>
      <c r="D94" s="4" t="s">
        <v>7</v>
      </c>
      <c r="E94" s="4"/>
      <c r="F94" s="4">
        <v>0</v>
      </c>
      <c r="G94" s="4"/>
      <c r="H94" s="4">
        <v>1.1601319999999999</v>
      </c>
      <c r="I94" s="4"/>
      <c r="J94" s="5">
        <f t="shared" ref="J94:J98" si="7">SUM(F94*H94)</f>
        <v>0</v>
      </c>
      <c r="K94" s="5">
        <f>SUM(J94:J95)</f>
        <v>1.0882038159999998</v>
      </c>
      <c r="L94" s="4"/>
      <c r="M94" s="19"/>
      <c r="N94" s="4"/>
    </row>
    <row r="95" spans="2:14" x14ac:dyDescent="0.3">
      <c r="B95" s="4"/>
      <c r="C95" s="4"/>
      <c r="D95" s="4" t="s">
        <v>8</v>
      </c>
      <c r="E95" s="4"/>
      <c r="F95" s="4">
        <v>0.93799999999999994</v>
      </c>
      <c r="G95" s="4"/>
      <c r="H95" s="4">
        <v>1.1601319999999999</v>
      </c>
      <c r="I95" s="4"/>
      <c r="J95" s="5">
        <f t="shared" si="7"/>
        <v>1.0882038159999998</v>
      </c>
      <c r="K95" s="5"/>
      <c r="L95" s="4"/>
      <c r="M95" s="19"/>
      <c r="N95" s="4"/>
    </row>
    <row r="96" spans="2:14" x14ac:dyDescent="0.3">
      <c r="B96" s="4"/>
      <c r="C96" s="4"/>
      <c r="D96" s="4" t="s">
        <v>9</v>
      </c>
      <c r="E96" s="4"/>
      <c r="F96" s="4">
        <v>4.5510000000000002</v>
      </c>
      <c r="G96" s="4"/>
      <c r="H96" s="4">
        <v>1.1601319999999999</v>
      </c>
      <c r="I96" s="4"/>
      <c r="J96" s="5">
        <f t="shared" si="7"/>
        <v>5.2797607319999997</v>
      </c>
      <c r="K96" s="5">
        <f>SUM(J96)</f>
        <v>5.2797607319999997</v>
      </c>
      <c r="L96" s="4"/>
      <c r="M96" s="19"/>
      <c r="N96" s="4"/>
    </row>
    <row r="97" spans="2:14" x14ac:dyDescent="0.3">
      <c r="B97" s="4"/>
      <c r="C97" s="4"/>
      <c r="D97" s="4" t="s">
        <v>10</v>
      </c>
      <c r="E97" s="4"/>
      <c r="F97" s="4">
        <v>0.21099999999999999</v>
      </c>
      <c r="G97" s="4"/>
      <c r="H97" s="4">
        <v>1.1601319999999999</v>
      </c>
      <c r="I97" s="4"/>
      <c r="J97" s="5">
        <f t="shared" si="7"/>
        <v>0.24478785199999997</v>
      </c>
      <c r="K97" s="5">
        <f t="shared" ref="K97" si="8">SUM(J97)</f>
        <v>0.24478785199999997</v>
      </c>
      <c r="L97" s="4"/>
      <c r="M97" s="19"/>
      <c r="N97" s="4"/>
    </row>
    <row r="98" spans="2:14" x14ac:dyDescent="0.3">
      <c r="B98" s="4"/>
      <c r="C98" s="4"/>
      <c r="D98" s="4" t="s">
        <v>13</v>
      </c>
      <c r="E98" s="4"/>
      <c r="F98" s="4">
        <f>SUM(F94:F97)</f>
        <v>5.7</v>
      </c>
      <c r="G98" s="4"/>
      <c r="H98" s="4">
        <v>1.1601319999999999</v>
      </c>
      <c r="I98" s="4"/>
      <c r="J98" s="5">
        <f t="shared" si="7"/>
        <v>6.6127523999999998</v>
      </c>
      <c r="K98" s="5">
        <f>SUM(K94:K97)</f>
        <v>6.6127523999999998</v>
      </c>
      <c r="L98" s="4"/>
      <c r="M98" s="19"/>
      <c r="N98" s="4"/>
    </row>
    <row r="99" spans="2:14" x14ac:dyDescent="0.3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1" spans="2:14" x14ac:dyDescent="0.3">
      <c r="D101" s="21" t="s">
        <v>22</v>
      </c>
      <c r="H101" t="s">
        <v>23</v>
      </c>
      <c r="K101" t="s">
        <v>24</v>
      </c>
    </row>
    <row r="103" spans="2:14" x14ac:dyDescent="0.3">
      <c r="D103" s="4" t="s">
        <v>7</v>
      </c>
      <c r="F103" s="20">
        <f>SUM(M28+M43+M58+M73+M88)</f>
        <v>9.0856987050000004</v>
      </c>
      <c r="H103" s="4" t="s">
        <v>7</v>
      </c>
      <c r="I103" s="20">
        <f>SUM(K34+K49+K64+K79+K94)</f>
        <v>4.439753413</v>
      </c>
      <c r="K103" s="4" t="s">
        <v>7</v>
      </c>
      <c r="L103" s="20">
        <f>SUM(K28+K43+K58+K73+K88)</f>
        <v>4.6459452920000004</v>
      </c>
    </row>
    <row r="104" spans="2:14" x14ac:dyDescent="0.3">
      <c r="D104" s="4" t="s">
        <v>8</v>
      </c>
      <c r="F104">
        <f>SUM(N44)</f>
        <v>0</v>
      </c>
      <c r="H104" s="4" t="s">
        <v>8</v>
      </c>
      <c r="I104" s="20">
        <f t="shared" ref="I104:I107" si="9">SUM(K35+K50+K65+K80+K95)</f>
        <v>0</v>
      </c>
      <c r="K104" s="4" t="s">
        <v>8</v>
      </c>
      <c r="L104" s="20">
        <f t="shared" ref="L104:L107" si="10">SUM(K29+K44+K59+K74+K89)</f>
        <v>0</v>
      </c>
    </row>
    <row r="105" spans="2:14" x14ac:dyDescent="0.3">
      <c r="D105" s="4" t="s">
        <v>9</v>
      </c>
      <c r="F105" s="20">
        <f>SUM(M30+M45+M60+M75+M90)</f>
        <v>25.578139112999999</v>
      </c>
      <c r="H105" s="4" t="s">
        <v>9</v>
      </c>
      <c r="I105" s="20">
        <f>SUM(K36+K51+K66+K81+K96)</f>
        <v>21.741743630999999</v>
      </c>
      <c r="K105" s="4" t="s">
        <v>9</v>
      </c>
      <c r="L105" s="20">
        <f t="shared" si="10"/>
        <v>3.8363954819999995</v>
      </c>
    </row>
    <row r="106" spans="2:14" x14ac:dyDescent="0.3">
      <c r="D106" s="4" t="s">
        <v>10</v>
      </c>
      <c r="F106" s="20">
        <f>SUM(M31+M46+M61+M76+M91)</f>
        <v>3.691586032</v>
      </c>
      <c r="H106" s="4" t="s">
        <v>10</v>
      </c>
      <c r="I106" s="20">
        <f t="shared" si="9"/>
        <v>0.99037028599999999</v>
      </c>
      <c r="K106" s="4" t="s">
        <v>10</v>
      </c>
      <c r="L106" s="20">
        <f t="shared" si="10"/>
        <v>2.7012157459999999</v>
      </c>
    </row>
    <row r="107" spans="2:14" x14ac:dyDescent="0.3">
      <c r="D107" s="4" t="s">
        <v>13</v>
      </c>
      <c r="F107" s="20">
        <f>SUM(M32+M47+M62+M77+M92)</f>
        <v>38.355423850000001</v>
      </c>
      <c r="G107" s="20">
        <f>SUM(F103:F106)</f>
        <v>38.355423849999994</v>
      </c>
      <c r="H107" s="4" t="s">
        <v>13</v>
      </c>
      <c r="I107" s="20">
        <f t="shared" si="9"/>
        <v>27.171867329999998</v>
      </c>
      <c r="K107" s="4" t="s">
        <v>13</v>
      </c>
      <c r="L107" s="20">
        <f t="shared" si="10"/>
        <v>11.18355652</v>
      </c>
    </row>
  </sheetData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 Игорь Федорович</dc:creator>
  <cp:lastModifiedBy>Моисеев Игорь Федорович</cp:lastModifiedBy>
  <cp:lastPrinted>2025-10-11T09:23:32Z</cp:lastPrinted>
  <dcterms:created xsi:type="dcterms:W3CDTF">2025-10-11T04:07:14Z</dcterms:created>
  <dcterms:modified xsi:type="dcterms:W3CDTF">2026-05-06T11:43:46Z</dcterms:modified>
</cp:coreProperties>
</file>